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2"/>
  <workbookPr/>
  <mc:AlternateContent xmlns:mc="http://schemas.openxmlformats.org/markup-compatibility/2006">
    <mc:Choice Requires="x15">
      <x15ac:absPath xmlns:x15ac="http://schemas.microsoft.com/office/spreadsheetml/2010/11/ac" url="https://purdue0-my.sharepoint.com/personal/bell338_purdue_edu/Documents/ME496/Final Project/"/>
    </mc:Choice>
  </mc:AlternateContent>
  <xr:revisionPtr revIDLastSave="470" documentId="11_F25DC773A252ABDACC104837795B6B145BDE58F5" xr6:coauthVersionLast="47" xr6:coauthVersionMax="47" xr10:uidLastSave="{6125899A-AA8A-4992-B4DF-CD54FCA08727}"/>
  <bookViews>
    <workbookView xWindow="-120" yWindow="-120" windowWidth="38640" windowHeight="21120" firstSheet="2" activeTab="2" xr2:uid="{00000000-000D-0000-FFFF-FFFF00000000}"/>
  </bookViews>
  <sheets>
    <sheet name="CAD Plan" sheetId="2" r:id="rId1"/>
    <sheet name="Online Cad" sheetId="4" r:id="rId2"/>
    <sheet name="Tracked Hours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7" i="3" l="1"/>
  <c r="B4" i="3"/>
  <c r="B3" i="3"/>
  <c r="C9" i="3"/>
  <c r="D9" i="3"/>
  <c r="E9" i="3"/>
  <c r="F9" i="3"/>
  <c r="B9" i="3"/>
</calcChain>
</file>

<file path=xl/sharedStrings.xml><?xml version="1.0" encoding="utf-8"?>
<sst xmlns="http://schemas.openxmlformats.org/spreadsheetml/2006/main" count="117" uniqueCount="64">
  <si>
    <t>Needs to be morphed/interpart expressions</t>
  </si>
  <si>
    <t>Total Weight</t>
  </si>
  <si>
    <t>No interpart expressions nescesary</t>
  </si>
  <si>
    <t>6 lb 6 oz</t>
  </si>
  <si>
    <r>
      <t>Master Assembly</t>
    </r>
    <r>
      <rPr>
        <b/>
        <sz val="11"/>
        <color theme="1"/>
        <rFont val="Calibri"/>
        <family val="2"/>
        <scheme val="minor"/>
      </rPr>
      <t>(1A)</t>
    </r>
  </si>
  <si>
    <t>Sub-Assembly Name</t>
  </si>
  <si>
    <t>Part Name</t>
  </si>
  <si>
    <t>qty</t>
  </si>
  <si>
    <t>Progress</t>
  </si>
  <si>
    <t>Owner</t>
  </si>
  <si>
    <t>Structure</t>
  </si>
  <si>
    <t>Chassis</t>
  </si>
  <si>
    <t>Done</t>
  </si>
  <si>
    <t>Zach</t>
  </si>
  <si>
    <t>Chassis Handle</t>
  </si>
  <si>
    <t>Done (GrabCad)</t>
  </si>
  <si>
    <t>Jackson</t>
  </si>
  <si>
    <t>Shell - 6 oz</t>
  </si>
  <si>
    <t>Wheels - 4.3 oz / each</t>
  </si>
  <si>
    <r>
      <t>Front Wheel Drive</t>
    </r>
    <r>
      <rPr>
        <b/>
        <sz val="11"/>
        <color theme="1"/>
        <rFont val="Calibri"/>
        <family val="2"/>
        <scheme val="minor"/>
      </rPr>
      <t>(1B)</t>
    </r>
  </si>
  <si>
    <r>
      <t>Front Toe control</t>
    </r>
    <r>
      <rPr>
        <b/>
        <sz val="11"/>
        <color theme="1"/>
        <rFont val="Calibri"/>
        <family val="2"/>
        <scheme val="minor"/>
      </rPr>
      <t>(1C)</t>
    </r>
  </si>
  <si>
    <t>Dawson</t>
  </si>
  <si>
    <r>
      <t>Front Camber Control</t>
    </r>
    <r>
      <rPr>
        <b/>
        <sz val="11"/>
        <color theme="1"/>
        <rFont val="Calibri"/>
        <family val="2"/>
        <scheme val="minor"/>
      </rPr>
      <t>(2C)</t>
    </r>
  </si>
  <si>
    <t>Front Lower Control Arm</t>
  </si>
  <si>
    <t>Alex</t>
  </si>
  <si>
    <t>Front Axles</t>
  </si>
  <si>
    <t>Front Sub Frame</t>
  </si>
  <si>
    <t>Front Upper Control Arm</t>
  </si>
  <si>
    <t>Front Bumper 1.9 oz</t>
  </si>
  <si>
    <t>Front Knuckles</t>
  </si>
  <si>
    <t>Front Suspension (Shock)</t>
  </si>
  <si>
    <r>
      <t>Rear Wheel Drive</t>
    </r>
    <r>
      <rPr>
        <b/>
        <sz val="11"/>
        <color theme="1"/>
        <rFont val="Calibri"/>
        <family val="2"/>
        <scheme val="minor"/>
      </rPr>
      <t>(2B)</t>
    </r>
  </si>
  <si>
    <t>Rear Camber Control</t>
  </si>
  <si>
    <t>Rear Lower Control Arm</t>
  </si>
  <si>
    <t>Rear Axles</t>
  </si>
  <si>
    <t>Rear Sub Frame</t>
  </si>
  <si>
    <t>Rear Upper Control Arm</t>
  </si>
  <si>
    <t>Rear Bumper</t>
  </si>
  <si>
    <t>Rear Knuckles</t>
  </si>
  <si>
    <t>Rear Suspension (Shock)</t>
  </si>
  <si>
    <r>
      <t>Steering Assembly</t>
    </r>
    <r>
      <rPr>
        <b/>
        <sz val="11"/>
        <color theme="1"/>
        <rFont val="Calibri"/>
        <family val="2"/>
        <scheme val="minor"/>
      </rPr>
      <t>(3B)</t>
    </r>
  </si>
  <si>
    <t>Steering Motor(download)</t>
  </si>
  <si>
    <t>Steering Linkage</t>
  </si>
  <si>
    <r>
      <rPr>
        <sz val="11"/>
        <color rgb="FF000000"/>
        <rFont val="Calibri"/>
      </rPr>
      <t xml:space="preserve">Chasis Components </t>
    </r>
    <r>
      <rPr>
        <b/>
        <sz val="11"/>
        <color rgb="FF000000"/>
        <rFont val="Calibri"/>
      </rPr>
      <t>(4B)</t>
    </r>
  </si>
  <si>
    <t>Battery</t>
  </si>
  <si>
    <t>Will</t>
  </si>
  <si>
    <t>Drive Motor</t>
  </si>
  <si>
    <t>Transmission</t>
  </si>
  <si>
    <t>Motor Driver</t>
  </si>
  <si>
    <t>Computer Box</t>
  </si>
  <si>
    <t>Item</t>
  </si>
  <si>
    <t>Link</t>
  </si>
  <si>
    <t>Shock</t>
  </si>
  <si>
    <t>https://grabcad.com/library/e-maxx-t-maxx-rc-shock</t>
  </si>
  <si>
    <t>Side Handle</t>
  </si>
  <si>
    <t>https://grabcad.com/library/traxxas-5283-nerf-bars-1</t>
  </si>
  <si>
    <t>Suspension Bar</t>
  </si>
  <si>
    <t>https://grabcad.com/library/traxxas-slash-4x4-left-hand-a-arm-1</t>
  </si>
  <si>
    <t>Wheels</t>
  </si>
  <si>
    <t>https://grabcad.com/library/rc-wheel-1</t>
  </si>
  <si>
    <t>Servo Motor</t>
  </si>
  <si>
    <t>Each member add total hours worked on project each week</t>
  </si>
  <si>
    <t>Week</t>
  </si>
  <si>
    <t>Total Hours: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</si>
</sst>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</font>
    <font>
      <b/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1" xfId="0" applyBorder="1"/>
    <xf numFmtId="0" fontId="0" fillId="2" borderId="1" xfId="0" applyFill="1" applyBorder="1"/>
    <xf numFmtId="0" fontId="0" fillId="3" borderId="1" xfId="0" applyFill="1" applyBorder="1"/>
    <xf numFmtId="0" fontId="0" fillId="2" borderId="4" xfId="0" applyFill="1" applyBorder="1"/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3" borderId="9" xfId="0" applyFill="1" applyBorder="1"/>
    <xf numFmtId="0" fontId="0" fillId="0" borderId="9" xfId="0" applyBorder="1"/>
    <xf numFmtId="0" fontId="0" fillId="0" borderId="10" xfId="0" applyBorder="1"/>
    <xf numFmtId="0" fontId="0" fillId="3" borderId="4" xfId="0" applyFill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0" fontId="1" fillId="0" borderId="13" xfId="0" applyFont="1" applyBorder="1"/>
    <xf numFmtId="0" fontId="0" fillId="0" borderId="13" xfId="0" applyBorder="1"/>
    <xf numFmtId="0" fontId="2" fillId="0" borderId="13" xfId="1" applyBorder="1"/>
    <xf numFmtId="0" fontId="1" fillId="0" borderId="14" xfId="0" applyFont="1" applyBorder="1"/>
    <xf numFmtId="0" fontId="0" fillId="0" borderId="16" xfId="0" applyBorder="1"/>
    <xf numFmtId="0" fontId="0" fillId="4" borderId="15" xfId="0" applyFill="1" applyBorder="1"/>
    <xf numFmtId="0" fontId="0" fillId="4" borderId="16" xfId="0" applyFill="1" applyBorder="1"/>
    <xf numFmtId="0" fontId="0" fillId="0" borderId="17" xfId="0" applyBorder="1"/>
    <xf numFmtId="0" fontId="0" fillId="4" borderId="14" xfId="0" applyFill="1" applyBorder="1"/>
    <xf numFmtId="16" fontId="0" fillId="0" borderId="21" xfId="0" applyNumberFormat="1" applyBorder="1"/>
    <xf numFmtId="0" fontId="0" fillId="0" borderId="22" xfId="0" applyBorder="1"/>
    <xf numFmtId="0" fontId="1" fillId="0" borderId="23" xfId="0" applyFont="1" applyBorder="1"/>
    <xf numFmtId="0" fontId="0" fillId="0" borderId="24" xfId="0" applyBorder="1"/>
    <xf numFmtId="0" fontId="0" fillId="0" borderId="25" xfId="0" applyBorder="1"/>
    <xf numFmtId="0" fontId="1" fillId="0" borderId="26" xfId="0" applyFont="1" applyBorder="1"/>
    <xf numFmtId="0" fontId="0" fillId="0" borderId="27" xfId="0" applyBorder="1"/>
    <xf numFmtId="0" fontId="0" fillId="0" borderId="28" xfId="0" applyBorder="1"/>
    <xf numFmtId="0" fontId="0" fillId="0" borderId="3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5" borderId="12" xfId="0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10">
    <dxf>
      <border diagonalUp="0" diagonalDown="0">
        <left style="thin">
          <color rgb="FF000000"/>
        </left>
        <right/>
        <top style="thin">
          <color rgb="FF000000"/>
        </top>
        <bottom style="thin">
          <color rgb="FF000000"/>
        </bottom>
        <vertical/>
        <horizontal/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numFmt numFmtId="21" formatCode="d\-mmm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bottom style="thin">
          <color rgb="FF000000"/>
        </bottom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35</xdr:row>
      <xdr:rowOff>0</xdr:rowOff>
    </xdr:from>
    <xdr:to>
      <xdr:col>0</xdr:col>
      <xdr:colOff>304800</xdr:colOff>
      <xdr:row>36</xdr:row>
      <xdr:rowOff>114300</xdr:rowOff>
    </xdr:to>
    <xdr:sp macro="" textlink="">
      <xdr:nvSpPr>
        <xdr:cNvPr id="2049" name="AutoShape 1" descr="Image preview">
          <a:extLst>
            <a:ext uri="{FF2B5EF4-FFF2-40B4-BE49-F238E27FC236}">
              <a16:creationId xmlns:a16="http://schemas.microsoft.com/office/drawing/2014/main" id="{86186769-9103-3308-FF9B-08EA3A312CD4}"/>
            </a:ext>
          </a:extLst>
        </xdr:cNvPr>
        <xdr:cNvSpPr>
          <a:spLocks noChangeAspect="1" noChangeArrowheads="1"/>
        </xdr:cNvSpPr>
      </xdr:nvSpPr>
      <xdr:spPr bwMode="auto">
        <a:xfrm>
          <a:off x="0" y="6296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0</xdr:col>
      <xdr:colOff>304800</xdr:colOff>
      <xdr:row>36</xdr:row>
      <xdr:rowOff>114300</xdr:rowOff>
    </xdr:to>
    <xdr:sp macro="" textlink="">
      <xdr:nvSpPr>
        <xdr:cNvPr id="2050" name="AutoShape 2" descr="Image preview">
          <a:extLst>
            <a:ext uri="{FF2B5EF4-FFF2-40B4-BE49-F238E27FC236}">
              <a16:creationId xmlns:a16="http://schemas.microsoft.com/office/drawing/2014/main" id="{187168E4-B819-3DB9-D951-6B3C809B6E5E}"/>
            </a:ext>
          </a:extLst>
        </xdr:cNvPr>
        <xdr:cNvSpPr>
          <a:spLocks noChangeAspect="1" noChangeArrowheads="1"/>
        </xdr:cNvSpPr>
      </xdr:nvSpPr>
      <xdr:spPr bwMode="auto">
        <a:xfrm>
          <a:off x="0" y="6296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4</xdr:col>
      <xdr:colOff>1029760</xdr:colOff>
      <xdr:row>89</xdr:row>
      <xdr:rowOff>1436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6046175-0A11-07B3-B39B-735DBB2B3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96025"/>
          <a:ext cx="7592485" cy="10288436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352425</xdr:colOff>
      <xdr:row>37</xdr:row>
      <xdr:rowOff>0</xdr:rowOff>
    </xdr:from>
    <xdr:to>
      <xdr:col>17</xdr:col>
      <xdr:colOff>572578</xdr:colOff>
      <xdr:row>91</xdr:row>
      <xdr:rowOff>115752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FFD818-A21E-4BE8-804A-D221E46E6FBD}"/>
            </a:ext>
            <a:ext uri="{147F2762-F138-4A5C-976F-8EAC2B608ADB}">
              <a16:predDERef xmlns:a16="http://schemas.microsoft.com/office/drawing/2014/main" pred="{36046175-0A11-07B3-B39B-735DBB2B3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5350" y="7048500"/>
          <a:ext cx="7725853" cy="10402752"/>
        </a:xfrm>
        <a:prstGeom prst="rect">
          <a:avLst/>
        </a:prstGeom>
      </xdr:spPr>
    </xdr:pic>
    <xdr:clientData/>
  </xdr:twoCellAnchor>
  <xdr:twoCellAnchor editAs="oneCell">
    <xdr:from>
      <xdr:col>8</xdr:col>
      <xdr:colOff>333375</xdr:colOff>
      <xdr:row>2</xdr:row>
      <xdr:rowOff>114300</xdr:rowOff>
    </xdr:from>
    <xdr:to>
      <xdr:col>16</xdr:col>
      <xdr:colOff>429319</xdr:colOff>
      <xdr:row>36</xdr:row>
      <xdr:rowOff>10414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C14890F-E591-8E69-B9A5-6383144FE7AB}"/>
            </a:ext>
            <a:ext uri="{147F2762-F138-4A5C-976F-8EAC2B608ADB}">
              <a16:predDERef xmlns:a16="http://schemas.microsoft.com/office/drawing/2014/main" pred="{FAFFD818-A21E-4BE8-804A-D221E46E6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25100" y="495300"/>
          <a:ext cx="4972744" cy="6373114"/>
        </a:xfrm>
        <a:prstGeom prst="rect">
          <a:avLst/>
        </a:prstGeom>
      </xdr:spPr>
    </xdr:pic>
    <xdr:clientData/>
  </xdr:twoCellAnchor>
  <xdr:oneCellAnchor>
    <xdr:from>
      <xdr:col>0</xdr:col>
      <xdr:colOff>104775</xdr:colOff>
      <xdr:row>0</xdr:row>
      <xdr:rowOff>114300</xdr:rowOff>
    </xdr:from>
    <xdr:ext cx="6247801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7C21E4DD-2358-49D8-790D-94611BB82599}"/>
            </a:ext>
          </a:extLst>
        </xdr:cNvPr>
        <xdr:cNvSpPr txBox="1"/>
      </xdr:nvSpPr>
      <xdr:spPr>
        <a:xfrm>
          <a:off x="104775" y="114300"/>
          <a:ext cx="6247801" cy="26456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Naming Convention:</a:t>
          </a:r>
          <a:r>
            <a:rPr lang="en-US" sz="1100" baseline="0"/>
            <a:t> SubAssy#_Part#_PartName, for example front camber control: </a:t>
          </a:r>
          <a:r>
            <a:rPr lang="en-US" sz="1100" b="1" baseline="0"/>
            <a:t>1B_2C_FrontCamber </a:t>
          </a:r>
          <a:endParaRPr lang="en-US" sz="1100" b="1"/>
        </a:p>
      </xdr:txBody>
    </xdr:sp>
    <xdr:clientData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F5FB963-53C7-45A9-B529-864F8FAC6377}" name="Table1" displayName="Table1" ref="A2:F9" totalsRowShown="0" headerRowDxfId="9" headerRowBorderDxfId="7" tableBorderDxfId="8" totalsRowBorderDxfId="6">
  <autoFilter ref="A2:F9" xr:uid="{BF5FB963-53C7-45A9-B529-864F8FAC6377}"/>
  <tableColumns count="6">
    <tableColumn id="1" xr3:uid="{6CDAD135-6A38-4822-A65C-CD28E39893E7}" name="Week" dataDxfId="5"/>
    <tableColumn id="2" xr3:uid="{9EBE6D34-E03C-430F-BD9A-9A37A6C8F754}" name="Jackson" dataDxfId="4"/>
    <tableColumn id="3" xr3:uid="{3B7D5884-6045-44D6-9D9B-2BC07AB925BF}" name="Dawson" dataDxfId="3"/>
    <tableColumn id="4" xr3:uid="{710A0F31-855E-40CF-8DF2-F75574B4FAFE}" name="Alex" dataDxfId="2"/>
    <tableColumn id="5" xr3:uid="{2F65DA7D-26FA-497B-8477-BFC624D5BAC7}" name="Will" dataDxfId="1"/>
    <tableColumn id="6" xr3:uid="{797EF1E4-6CBC-4EE6-ADA8-86AEF70880C3}" name="Zach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grabcad.com/library/traxxas-slash-4x4-left-hand-a-arm-1" TargetMode="External"/><Relationship Id="rId2" Type="http://schemas.openxmlformats.org/officeDocument/2006/relationships/hyperlink" Target="https://grabcad.com/library/traxxas-5283-nerf-bars-1" TargetMode="External"/><Relationship Id="rId1" Type="http://schemas.openxmlformats.org/officeDocument/2006/relationships/hyperlink" Target="https://grabcad.com/library/e-maxx-t-maxx-rc-shock" TargetMode="External"/><Relationship Id="rId4" Type="http://schemas.openxmlformats.org/officeDocument/2006/relationships/hyperlink" Target="https://grabcad.com/library/rc-wheel-1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168BD-F6AB-45D0-8B91-E84098D0D168}">
  <dimension ref="A1:F34"/>
  <sheetViews>
    <sheetView workbookViewId="0">
      <selection activeCell="F30" sqref="F30"/>
    </sheetView>
  </sheetViews>
  <sheetFormatPr defaultRowHeight="15"/>
  <cols>
    <col min="1" max="1" width="26.7109375" customWidth="1"/>
    <col min="2" max="3" width="28.42578125" customWidth="1"/>
    <col min="4" max="4" width="14.85546875" bestFit="1" customWidth="1"/>
    <col min="5" max="5" width="24" customWidth="1"/>
    <col min="6" max="6" width="12" bestFit="1" customWidth="1"/>
  </cols>
  <sheetData>
    <row r="1" spans="1:6">
      <c r="A1" s="36"/>
      <c r="B1" s="36"/>
      <c r="C1" s="36"/>
      <c r="D1" s="36"/>
      <c r="E1" s="36"/>
    </row>
    <row r="2" spans="1:6">
      <c r="A2" s="37"/>
      <c r="B2" s="37"/>
      <c r="C2" s="37"/>
      <c r="D2" s="37"/>
      <c r="E2" s="37"/>
    </row>
    <row r="3" spans="1:6">
      <c r="A3" s="39" t="s">
        <v>0</v>
      </c>
      <c r="B3" s="39"/>
      <c r="C3" s="39"/>
      <c r="D3" s="39"/>
      <c r="E3" s="39"/>
      <c r="F3" t="s">
        <v>1</v>
      </c>
    </row>
    <row r="4" spans="1:6">
      <c r="A4" s="40" t="s">
        <v>2</v>
      </c>
      <c r="B4" s="40"/>
      <c r="C4" s="40"/>
      <c r="D4" s="40"/>
      <c r="E4" s="40"/>
      <c r="F4" t="s">
        <v>3</v>
      </c>
    </row>
    <row r="5" spans="1:6">
      <c r="A5" s="38" t="s">
        <v>4</v>
      </c>
      <c r="B5" s="38"/>
      <c r="C5" s="38"/>
      <c r="D5" s="38"/>
      <c r="E5" s="38"/>
    </row>
    <row r="6" spans="1:6">
      <c r="A6" s="12" t="s">
        <v>5</v>
      </c>
      <c r="B6" s="13" t="s">
        <v>6</v>
      </c>
      <c r="C6" s="13" t="s">
        <v>7</v>
      </c>
      <c r="D6" s="18" t="s">
        <v>8</v>
      </c>
      <c r="E6" s="14" t="s">
        <v>9</v>
      </c>
    </row>
    <row r="7" spans="1:6">
      <c r="A7" s="41" t="s">
        <v>10</v>
      </c>
      <c r="B7" s="1" t="s">
        <v>11</v>
      </c>
      <c r="C7" s="1">
        <v>1</v>
      </c>
      <c r="D7" s="20" t="s">
        <v>12</v>
      </c>
      <c r="E7" s="7" t="s">
        <v>13</v>
      </c>
    </row>
    <row r="8" spans="1:6">
      <c r="A8" s="42"/>
      <c r="B8" s="1" t="s">
        <v>14</v>
      </c>
      <c r="C8" s="1">
        <v>2</v>
      </c>
      <c r="D8" s="20" t="s">
        <v>15</v>
      </c>
      <c r="E8" s="7" t="s">
        <v>16</v>
      </c>
    </row>
    <row r="9" spans="1:6">
      <c r="A9" s="42"/>
      <c r="B9" s="1" t="s">
        <v>17</v>
      </c>
      <c r="C9" s="1">
        <v>1</v>
      </c>
      <c r="D9" s="20" t="s">
        <v>12</v>
      </c>
      <c r="E9" s="7" t="s">
        <v>16</v>
      </c>
    </row>
    <row r="10" spans="1:6">
      <c r="A10" s="43"/>
      <c r="B10" s="9" t="s">
        <v>18</v>
      </c>
      <c r="C10" s="9">
        <v>4</v>
      </c>
      <c r="D10" s="21" t="s">
        <v>15</v>
      </c>
      <c r="E10" s="10" t="s">
        <v>16</v>
      </c>
    </row>
    <row r="11" spans="1:6" ht="15" customHeight="1">
      <c r="A11" s="32" t="s">
        <v>19</v>
      </c>
      <c r="B11" s="4" t="s">
        <v>20</v>
      </c>
      <c r="C11" s="5">
        <v>2</v>
      </c>
      <c r="D11" s="20" t="s">
        <v>12</v>
      </c>
      <c r="E11" s="6" t="s">
        <v>21</v>
      </c>
    </row>
    <row r="12" spans="1:6">
      <c r="A12" s="35"/>
      <c r="B12" s="2" t="s">
        <v>22</v>
      </c>
      <c r="C12" s="1">
        <v>2</v>
      </c>
      <c r="D12" s="20" t="s">
        <v>12</v>
      </c>
      <c r="E12" s="7" t="s">
        <v>16</v>
      </c>
    </row>
    <row r="13" spans="1:6">
      <c r="A13" s="35"/>
      <c r="B13" s="2" t="s">
        <v>23</v>
      </c>
      <c r="C13" s="1">
        <v>2</v>
      </c>
      <c r="D13" s="20" t="s">
        <v>12</v>
      </c>
      <c r="E13" s="7" t="s">
        <v>24</v>
      </c>
    </row>
    <row r="14" spans="1:6">
      <c r="A14" s="35"/>
      <c r="B14" s="2" t="s">
        <v>25</v>
      </c>
      <c r="C14" s="1">
        <v>2</v>
      </c>
      <c r="D14" s="20" t="s">
        <v>12</v>
      </c>
      <c r="E14" s="7" t="s">
        <v>21</v>
      </c>
    </row>
    <row r="15" spans="1:6">
      <c r="A15" s="35"/>
      <c r="B15" s="2" t="s">
        <v>26</v>
      </c>
      <c r="C15" s="1">
        <v>1</v>
      </c>
      <c r="D15" s="20" t="s">
        <v>12</v>
      </c>
      <c r="E15" s="7" t="s">
        <v>16</v>
      </c>
    </row>
    <row r="16" spans="1:6">
      <c r="A16" s="35"/>
      <c r="B16" s="2" t="s">
        <v>27</v>
      </c>
      <c r="C16" s="1"/>
      <c r="D16" s="20" t="s">
        <v>12</v>
      </c>
      <c r="E16" s="7" t="s">
        <v>16</v>
      </c>
    </row>
    <row r="17" spans="1:5">
      <c r="A17" s="35"/>
      <c r="B17" s="2" t="s">
        <v>28</v>
      </c>
      <c r="C17" s="1">
        <v>1</v>
      </c>
      <c r="D17" s="20" t="s">
        <v>12</v>
      </c>
      <c r="E17" s="7" t="s">
        <v>16</v>
      </c>
    </row>
    <row r="18" spans="1:5">
      <c r="A18" s="35"/>
      <c r="B18" s="3" t="s">
        <v>29</v>
      </c>
      <c r="C18" s="1">
        <v>2</v>
      </c>
      <c r="D18" s="20" t="s">
        <v>12</v>
      </c>
      <c r="E18" s="7" t="s">
        <v>24</v>
      </c>
    </row>
    <row r="19" spans="1:5">
      <c r="A19" s="33"/>
      <c r="B19" s="8" t="s">
        <v>30</v>
      </c>
      <c r="C19" s="9">
        <v>2</v>
      </c>
      <c r="D19" s="21" t="s">
        <v>15</v>
      </c>
      <c r="E19" s="10" t="s">
        <v>16</v>
      </c>
    </row>
    <row r="20" spans="1:5">
      <c r="A20" s="32" t="s">
        <v>31</v>
      </c>
      <c r="B20" s="4" t="s">
        <v>32</v>
      </c>
      <c r="C20" s="5">
        <v>2</v>
      </c>
      <c r="D20" s="23" t="s">
        <v>12</v>
      </c>
      <c r="E20" s="7" t="s">
        <v>16</v>
      </c>
    </row>
    <row r="21" spans="1:5">
      <c r="A21" s="35"/>
      <c r="B21" s="2" t="s">
        <v>33</v>
      </c>
      <c r="C21" s="1">
        <v>2</v>
      </c>
      <c r="D21" s="20" t="s">
        <v>15</v>
      </c>
      <c r="E21" s="7" t="s">
        <v>16</v>
      </c>
    </row>
    <row r="22" spans="1:5">
      <c r="A22" s="35"/>
      <c r="B22" s="2" t="s">
        <v>34</v>
      </c>
      <c r="C22" s="1">
        <v>2</v>
      </c>
      <c r="D22" s="20" t="s">
        <v>12</v>
      </c>
      <c r="E22" s="7" t="s">
        <v>16</v>
      </c>
    </row>
    <row r="23" spans="1:5">
      <c r="A23" s="35"/>
      <c r="B23" s="2" t="s">
        <v>35</v>
      </c>
      <c r="C23" s="1">
        <v>1</v>
      </c>
      <c r="D23" s="20" t="s">
        <v>12</v>
      </c>
      <c r="E23" s="7" t="s">
        <v>16</v>
      </c>
    </row>
    <row r="24" spans="1:5">
      <c r="A24" s="35"/>
      <c r="B24" s="2" t="s">
        <v>36</v>
      </c>
      <c r="C24" s="1">
        <v>1</v>
      </c>
      <c r="D24" s="20" t="s">
        <v>12</v>
      </c>
      <c r="E24" s="7" t="s">
        <v>16</v>
      </c>
    </row>
    <row r="25" spans="1:5">
      <c r="A25" s="35"/>
      <c r="B25" s="2" t="s">
        <v>37</v>
      </c>
      <c r="C25" s="1">
        <v>1</v>
      </c>
      <c r="D25" s="20" t="s">
        <v>12</v>
      </c>
      <c r="E25" s="7" t="s">
        <v>16</v>
      </c>
    </row>
    <row r="26" spans="1:5">
      <c r="A26" s="35"/>
      <c r="B26" s="3" t="s">
        <v>38</v>
      </c>
      <c r="C26" s="1">
        <v>2</v>
      </c>
      <c r="D26" s="20" t="s">
        <v>12</v>
      </c>
      <c r="E26" s="7" t="s">
        <v>16</v>
      </c>
    </row>
    <row r="27" spans="1:5">
      <c r="A27" s="33"/>
      <c r="B27" s="8" t="s">
        <v>39</v>
      </c>
      <c r="C27" s="9">
        <v>2</v>
      </c>
      <c r="D27" s="21" t="s">
        <v>15</v>
      </c>
      <c r="E27" s="10" t="s">
        <v>16</v>
      </c>
    </row>
    <row r="28" spans="1:5">
      <c r="A28" s="32" t="s">
        <v>40</v>
      </c>
      <c r="B28" s="11" t="s">
        <v>41</v>
      </c>
      <c r="C28" s="5">
        <v>1</v>
      </c>
      <c r="D28" s="23" t="s">
        <v>12</v>
      </c>
      <c r="E28" s="6" t="s">
        <v>21</v>
      </c>
    </row>
    <row r="29" spans="1:5">
      <c r="A29" s="33"/>
      <c r="B29" s="8" t="s">
        <v>42</v>
      </c>
      <c r="C29" s="9"/>
      <c r="D29" s="19"/>
      <c r="E29" s="10" t="s">
        <v>24</v>
      </c>
    </row>
    <row r="30" spans="1:5">
      <c r="A30" s="34" t="s">
        <v>43</v>
      </c>
      <c r="B30" s="11" t="s">
        <v>44</v>
      </c>
      <c r="C30" s="5">
        <v>1</v>
      </c>
      <c r="D30" s="20" t="s">
        <v>12</v>
      </c>
      <c r="E30" s="6" t="s">
        <v>45</v>
      </c>
    </row>
    <row r="31" spans="1:5">
      <c r="A31" s="35"/>
      <c r="B31" s="3" t="s">
        <v>46</v>
      </c>
      <c r="C31" s="1">
        <v>1</v>
      </c>
      <c r="D31" s="21" t="s">
        <v>15</v>
      </c>
      <c r="E31" s="6" t="s">
        <v>21</v>
      </c>
    </row>
    <row r="32" spans="1:5">
      <c r="A32" s="35"/>
      <c r="B32" s="3" t="s">
        <v>47</v>
      </c>
      <c r="C32" s="1">
        <v>1</v>
      </c>
      <c r="D32" s="20" t="s">
        <v>12</v>
      </c>
      <c r="E32" s="6" t="s">
        <v>45</v>
      </c>
    </row>
    <row r="33" spans="1:5">
      <c r="A33" s="35"/>
      <c r="B33" s="3" t="s">
        <v>48</v>
      </c>
      <c r="C33" s="1">
        <v>1</v>
      </c>
      <c r="D33" s="20" t="s">
        <v>12</v>
      </c>
      <c r="E33" s="6" t="s">
        <v>45</v>
      </c>
    </row>
    <row r="34" spans="1:5">
      <c r="A34" s="33"/>
      <c r="B34" s="8" t="s">
        <v>49</v>
      </c>
      <c r="C34" s="9">
        <v>1</v>
      </c>
      <c r="D34" s="20" t="s">
        <v>12</v>
      </c>
      <c r="E34" s="22" t="s">
        <v>45</v>
      </c>
    </row>
  </sheetData>
  <mergeCells count="9">
    <mergeCell ref="A28:A29"/>
    <mergeCell ref="A30:A34"/>
    <mergeCell ref="A1:E2"/>
    <mergeCell ref="A5:E5"/>
    <mergeCell ref="A3:E3"/>
    <mergeCell ref="A4:E4"/>
    <mergeCell ref="A11:A19"/>
    <mergeCell ref="A20:A27"/>
    <mergeCell ref="A7:A10"/>
  </mergeCells>
  <pageMargins left="0.7" right="0.7" top="0.75" bottom="0.75" header="0.3" footer="0.3"/>
  <pageSetup orientation="portrait" horizontalDpi="90" verticalDpi="9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F755D-8B93-40EC-B96B-DDD0AF8530E5}">
  <dimension ref="B1:C19"/>
  <sheetViews>
    <sheetView workbookViewId="0">
      <selection activeCell="B7" sqref="B7"/>
    </sheetView>
  </sheetViews>
  <sheetFormatPr defaultRowHeight="15"/>
  <cols>
    <col min="2" max="2" width="25.7109375" customWidth="1"/>
    <col min="3" max="3" width="57.28515625" bestFit="1" customWidth="1"/>
  </cols>
  <sheetData>
    <row r="1" spans="2:3">
      <c r="B1" s="15" t="s">
        <v>50</v>
      </c>
      <c r="C1" s="15" t="s">
        <v>51</v>
      </c>
    </row>
    <row r="2" spans="2:3">
      <c r="B2" s="16" t="s">
        <v>52</v>
      </c>
      <c r="C2" s="17" t="s">
        <v>53</v>
      </c>
    </row>
    <row r="3" spans="2:3">
      <c r="B3" s="16" t="s">
        <v>54</v>
      </c>
      <c r="C3" s="17" t="s">
        <v>55</v>
      </c>
    </row>
    <row r="4" spans="2:3">
      <c r="B4" s="16" t="s">
        <v>56</v>
      </c>
      <c r="C4" s="17" t="s">
        <v>57</v>
      </c>
    </row>
    <row r="5" spans="2:3">
      <c r="B5" s="16" t="s">
        <v>58</v>
      </c>
      <c r="C5" s="17" t="s">
        <v>59</v>
      </c>
    </row>
    <row r="6" spans="2:3">
      <c r="B6" s="16" t="s">
        <v>60</v>
      </c>
      <c r="C6" s="16"/>
    </row>
    <row r="7" spans="2:3">
      <c r="B7" s="16"/>
      <c r="C7" s="16"/>
    </row>
    <row r="8" spans="2:3">
      <c r="B8" s="16"/>
      <c r="C8" s="16"/>
    </row>
    <row r="9" spans="2:3">
      <c r="B9" s="16"/>
      <c r="C9" s="16"/>
    </row>
    <row r="10" spans="2:3">
      <c r="B10" s="16"/>
      <c r="C10" s="16"/>
    </row>
    <row r="11" spans="2:3">
      <c r="B11" s="16"/>
      <c r="C11" s="16"/>
    </row>
    <row r="12" spans="2:3">
      <c r="B12" s="16"/>
      <c r="C12" s="16"/>
    </row>
    <row r="13" spans="2:3">
      <c r="B13" s="16"/>
      <c r="C13" s="16"/>
    </row>
    <row r="14" spans="2:3">
      <c r="B14" s="16"/>
      <c r="C14" s="16"/>
    </row>
    <row r="15" spans="2:3">
      <c r="B15" s="16"/>
      <c r="C15" s="16"/>
    </row>
    <row r="16" spans="2:3">
      <c r="B16" s="16"/>
      <c r="C16" s="16"/>
    </row>
    <row r="17" spans="2:3">
      <c r="B17" s="16"/>
      <c r="C17" s="16"/>
    </row>
    <row r="18" spans="2:3">
      <c r="B18" s="16"/>
      <c r="C18" s="16"/>
    </row>
    <row r="19" spans="2:3">
      <c r="B19" s="16"/>
      <c r="C19" s="16"/>
    </row>
  </sheetData>
  <hyperlinks>
    <hyperlink ref="C2" r:id="rId1" xr:uid="{AC760597-73AD-49B1-8D63-6B92F2BDEB4A}"/>
    <hyperlink ref="C3" r:id="rId2" xr:uid="{9CD371A7-6EED-4DE1-9680-DBF67DE9F9AB}"/>
    <hyperlink ref="C4" r:id="rId3" xr:uid="{A6DE5F77-5071-4B14-B9E4-CCD6F13CCA1D}"/>
    <hyperlink ref="C5" r:id="rId4" xr:uid="{D1800ED9-35A2-49F3-A858-0AFC5A071088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47B0D-4068-4B8D-B537-28DC03B0CB63}">
  <dimension ref="A1:F9"/>
  <sheetViews>
    <sheetView tabSelected="1" workbookViewId="0">
      <selection activeCell="E8" sqref="E8"/>
    </sheetView>
  </sheetViews>
  <sheetFormatPr defaultRowHeight="15"/>
  <cols>
    <col min="1" max="1" width="11.7109375" bestFit="1" customWidth="1"/>
    <col min="2" max="2" width="10" bestFit="1" customWidth="1"/>
    <col min="3" max="3" width="10.28515625" bestFit="1" customWidth="1"/>
  </cols>
  <sheetData>
    <row r="1" spans="1:6">
      <c r="A1" s="44" t="s">
        <v>61</v>
      </c>
      <c r="B1" s="44"/>
      <c r="C1" s="44"/>
      <c r="D1" s="44"/>
      <c r="E1" s="44"/>
      <c r="F1" s="44"/>
    </row>
    <row r="2" spans="1:6">
      <c r="A2" s="26" t="s">
        <v>62</v>
      </c>
      <c r="B2" s="27" t="s">
        <v>16</v>
      </c>
      <c r="C2" s="27" t="s">
        <v>21</v>
      </c>
      <c r="D2" s="27" t="s">
        <v>24</v>
      </c>
      <c r="E2" s="27" t="s">
        <v>45</v>
      </c>
      <c r="F2" s="28" t="s">
        <v>13</v>
      </c>
    </row>
    <row r="3" spans="1:6">
      <c r="A3" s="24">
        <v>45740</v>
      </c>
      <c r="B3" s="16">
        <f>1.5</f>
        <v>1.5</v>
      </c>
      <c r="C3" s="16">
        <v>2</v>
      </c>
      <c r="D3" s="16">
        <v>0</v>
      </c>
      <c r="E3" s="16">
        <v>2</v>
      </c>
      <c r="F3" s="25">
        <v>1.5</v>
      </c>
    </row>
    <row r="4" spans="1:6">
      <c r="A4" s="24">
        <v>45747</v>
      </c>
      <c r="B4" s="16">
        <f>1.5+1.5+8+2+14</f>
        <v>27</v>
      </c>
      <c r="C4" s="16">
        <v>8</v>
      </c>
      <c r="D4" s="16">
        <v>4</v>
      </c>
      <c r="E4" s="16">
        <v>6</v>
      </c>
      <c r="F4" s="25">
        <v>7</v>
      </c>
    </row>
    <row r="5" spans="1:6">
      <c r="A5" s="24">
        <v>45754</v>
      </c>
      <c r="B5" s="16">
        <v>8</v>
      </c>
      <c r="C5" s="16">
        <v>7</v>
      </c>
      <c r="D5" s="16">
        <v>4</v>
      </c>
      <c r="E5" s="16">
        <v>3</v>
      </c>
      <c r="F5" s="25">
        <v>7</v>
      </c>
    </row>
    <row r="6" spans="1:6">
      <c r="A6" s="24">
        <v>45761</v>
      </c>
      <c r="B6" s="16">
        <v>23</v>
      </c>
      <c r="C6" s="16">
        <v>8</v>
      </c>
      <c r="D6" s="16">
        <v>6</v>
      </c>
      <c r="E6" s="16">
        <v>4</v>
      </c>
      <c r="F6" s="25">
        <v>12</v>
      </c>
    </row>
    <row r="7" spans="1:6">
      <c r="A7" s="24">
        <v>45768</v>
      </c>
      <c r="B7" s="16">
        <f>2+2+6+7</f>
        <v>17</v>
      </c>
      <c r="C7" s="16">
        <v>20</v>
      </c>
      <c r="D7" s="16">
        <v>19</v>
      </c>
      <c r="E7" s="16">
        <v>29</v>
      </c>
      <c r="F7" s="25"/>
    </row>
    <row r="8" spans="1:6">
      <c r="A8" s="24">
        <v>45775</v>
      </c>
      <c r="B8" s="16"/>
      <c r="C8" s="16"/>
      <c r="D8" s="16"/>
      <c r="E8" s="16"/>
      <c r="F8" s="25"/>
    </row>
    <row r="9" spans="1:6">
      <c r="A9" s="29" t="s">
        <v>63</v>
      </c>
      <c r="B9" s="30">
        <f>SUM(B3:B8)</f>
        <v>76.5</v>
      </c>
      <c r="C9" s="30">
        <f>SUM(C3:C8)</f>
        <v>45</v>
      </c>
      <c r="D9" s="30">
        <f>SUM(D3:D8)</f>
        <v>33</v>
      </c>
      <c r="E9" s="30">
        <f>SUM(E3:E8)</f>
        <v>44</v>
      </c>
      <c r="F9" s="31">
        <f>SUM(F3:F8)</f>
        <v>27.5</v>
      </c>
    </row>
  </sheetData>
  <mergeCells count="1">
    <mergeCell ref="A1:F1"/>
  </mergeCells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Bell, Alexander Conrad</dc:creator>
  <cp:keywords/>
  <dc:description/>
  <cp:lastModifiedBy>Cadamore, Dawson</cp:lastModifiedBy>
  <cp:revision/>
  <dcterms:created xsi:type="dcterms:W3CDTF">2015-06-05T18:17:20Z</dcterms:created>
  <dcterms:modified xsi:type="dcterms:W3CDTF">2025-04-28T12:32:57Z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7606f69-b0ae-4874-be30-7d43a3c7be10_Enabled">
    <vt:lpwstr>true</vt:lpwstr>
  </property>
  <property fmtid="{D5CDD505-2E9C-101B-9397-08002B2CF9AE}" pid="3" name="MSIP_Label_f7606f69-b0ae-4874-be30-7d43a3c7be10_SetDate">
    <vt:lpwstr>2025-03-26T15:19:41Z</vt:lpwstr>
  </property>
  <property fmtid="{D5CDD505-2E9C-101B-9397-08002B2CF9AE}" pid="4" name="MSIP_Label_f7606f69-b0ae-4874-be30-7d43a3c7be10_Method">
    <vt:lpwstr>Standard</vt:lpwstr>
  </property>
  <property fmtid="{D5CDD505-2E9C-101B-9397-08002B2CF9AE}" pid="5" name="MSIP_Label_f7606f69-b0ae-4874-be30-7d43a3c7be10_Name">
    <vt:lpwstr>defa4170-0d19-0005-0001-bc88714345d2</vt:lpwstr>
  </property>
  <property fmtid="{D5CDD505-2E9C-101B-9397-08002B2CF9AE}" pid="6" name="MSIP_Label_f7606f69-b0ae-4874-be30-7d43a3c7be10_SiteId">
    <vt:lpwstr>4130bd39-7c53-419c-b1e5-8758d6d63f21</vt:lpwstr>
  </property>
  <property fmtid="{D5CDD505-2E9C-101B-9397-08002B2CF9AE}" pid="7" name="MSIP_Label_f7606f69-b0ae-4874-be30-7d43a3c7be10_ActionId">
    <vt:lpwstr>0bb578c1-b453-49bc-b82a-40a876b8ebc4</vt:lpwstr>
  </property>
  <property fmtid="{D5CDD505-2E9C-101B-9397-08002B2CF9AE}" pid="8" name="MSIP_Label_f7606f69-b0ae-4874-be30-7d43a3c7be10_ContentBits">
    <vt:lpwstr>0</vt:lpwstr>
  </property>
  <property fmtid="{D5CDD505-2E9C-101B-9397-08002B2CF9AE}" pid="9" name="MSIP_Label_f7606f69-b0ae-4874-be30-7d43a3c7be10_Tag">
    <vt:lpwstr>10, 3, 0, 2</vt:lpwstr>
  </property>
</Properties>
</file>